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800" windowHeight="118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4" i="1" l="1"/>
  <c r="E64" i="1"/>
  <c r="D64" i="1"/>
  <c r="H53" i="1" l="1"/>
  <c r="H54" i="1"/>
  <c r="H55" i="1"/>
  <c r="H56" i="1"/>
  <c r="H57" i="1"/>
  <c r="H58" i="1"/>
  <c r="H59" i="1"/>
  <c r="H60" i="1"/>
  <c r="H61" i="1"/>
  <c r="H62" i="1"/>
  <c r="H52" i="1"/>
  <c r="D63" i="1"/>
  <c r="E6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33" i="1"/>
  <c r="D50" i="1"/>
  <c r="E50" i="1"/>
  <c r="H28" i="1"/>
  <c r="H29" i="1"/>
  <c r="H30" i="1"/>
  <c r="H27" i="1"/>
  <c r="D31" i="1"/>
  <c r="E31" i="1"/>
  <c r="H21" i="1"/>
  <c r="H22" i="1"/>
  <c r="H23" i="1"/>
  <c r="H24" i="1"/>
  <c r="H20" i="1"/>
  <c r="D25" i="1"/>
  <c r="E25" i="1"/>
  <c r="H13" i="1"/>
  <c r="H14" i="1"/>
  <c r="H15" i="1"/>
  <c r="H16" i="1"/>
  <c r="H17" i="1"/>
  <c r="H12" i="1"/>
  <c r="D18" i="1"/>
  <c r="E18" i="1"/>
  <c r="H31" i="1" l="1"/>
  <c r="H18" i="1"/>
  <c r="H50" i="1"/>
  <c r="H25" i="1"/>
  <c r="H63" i="1"/>
</calcChain>
</file>

<file path=xl/sharedStrings.xml><?xml version="1.0" encoding="utf-8"?>
<sst xmlns="http://schemas.openxmlformats.org/spreadsheetml/2006/main" count="195" uniqueCount="65">
  <si>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</si>
  <si>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</si>
  <si>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</si>
  <si>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</si>
  <si>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</si>
  <si>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</si>
  <si>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АННА ИВАНОВА ИВАНОВА</t>
  </si>
  <si>
    <t>2.52</t>
  </si>
  <si>
    <t>ОБЩИНА БЕРКОВИЦА</t>
  </si>
  <si>
    <t>Селски, горски път</t>
  </si>
  <si>
    <t>2.53</t>
  </si>
  <si>
    <t>2.56</t>
  </si>
  <si>
    <t>2.57</t>
  </si>
  <si>
    <t>2.58</t>
  </si>
  <si>
    <t>2.59</t>
  </si>
  <si>
    <t>Общо за ползвателя</t>
  </si>
  <si>
    <t>ВИЯД ИНЖЕНЕРИНГ ООД</t>
  </si>
  <si>
    <t>23.23</t>
  </si>
  <si>
    <t>23.24</t>
  </si>
  <si>
    <t>25.25</t>
  </si>
  <si>
    <t>27.25</t>
  </si>
  <si>
    <t>27.26</t>
  </si>
  <si>
    <t>ГАРАНТАГРО ПП ЕООД</t>
  </si>
  <si>
    <t>1.100</t>
  </si>
  <si>
    <t>29.16</t>
  </si>
  <si>
    <t>29.17</t>
  </si>
  <si>
    <t>29.18</t>
  </si>
  <si>
    <t>Каплан агро ЕООД</t>
  </si>
  <si>
    <t>5.200</t>
  </si>
  <si>
    <t>5.203</t>
  </si>
  <si>
    <t>11.14</t>
  </si>
  <si>
    <t>11.15</t>
  </si>
  <si>
    <t>17.32</t>
  </si>
  <si>
    <t>19.52</t>
  </si>
  <si>
    <t>20.44</t>
  </si>
  <si>
    <t>20.45</t>
  </si>
  <si>
    <t>20.46</t>
  </si>
  <si>
    <t>20.47</t>
  </si>
  <si>
    <t>20.48</t>
  </si>
  <si>
    <t>23.22</t>
  </si>
  <si>
    <t>24.10</t>
  </si>
  <si>
    <t>25.24</t>
  </si>
  <si>
    <t>30.6</t>
  </si>
  <si>
    <t>30.7</t>
  </si>
  <si>
    <t>ДИМИТЪР АНТОНОВ ДИМИТРОВ</t>
  </si>
  <si>
    <t>6.31</t>
  </si>
  <si>
    <t>6.32</t>
  </si>
  <si>
    <t>6.34</t>
  </si>
  <si>
    <t>28.22</t>
  </si>
  <si>
    <t>28.23</t>
  </si>
  <si>
    <t>28.24</t>
  </si>
  <si>
    <t>28.25</t>
  </si>
  <si>
    <t>31.25</t>
  </si>
  <si>
    <t>ФЕРМА - Регистри</t>
  </si>
  <si>
    <t>Общинска служба "Земеделие" БЕРКОВИЦА</t>
  </si>
  <si>
    <t>Землище на ПЪРЛИЧЕВО ЕКАТТЕ 59118</t>
  </si>
  <si>
    <t>стопанска година 2023/2024</t>
  </si>
  <si>
    <t>Доброволно споразумение вх. № 18/2.11.2023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</si>
  <si>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</si>
  <si>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</si>
  <si>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</si>
  <si>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</si>
  <si>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</si>
  <si>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Общо за землището: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</si>
  <si>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Пърличево, общ. Берковица, обл. Монтана – 29.00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</si>
</sst>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workbookViewId="0">
      <selection activeCell="A10" sqref="A10:H10"/>
    </sheetView>
  </sheetViews>
  <sheetFormatPr defaultRowHeight="15" x14ac:dyDescent="0.25"/>
  <cols>
    <col min="1" max="1" width="31.5703125" bestFit="1" customWidth="1"/>
    <col min="2" max="2" width="11.28515625" customWidth="1"/>
    <col min="3" max="3" width="26.140625" customWidth="1"/>
    <col min="4" max="5" width="11.7109375" customWidth="1"/>
    <col min="6" max="6" width="18.28515625" bestFit="1" customWidth="1"/>
    <col min="7" max="7" width="11.5703125" customWidth="1"/>
    <col min="8" max="8" width="11.7109375" customWidth="1"/>
  </cols>
  <sheetData>
    <row r="1" spans="1:8" x14ac:dyDescent="0.25">
      <c r="A1" s="19" t="s">
        <v>60</v>
      </c>
      <c r="B1" s="19"/>
      <c r="C1" s="19"/>
      <c r="D1" s="19"/>
      <c r="E1" s="19"/>
      <c r="F1" s="19"/>
      <c r="G1" s="19"/>
      <c r="H1" s="19"/>
    </row>
    <row r="2" spans="1:8" x14ac:dyDescent="0.25">
      <c r="A2" s="17" t="s">
        <v>53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54</v>
      </c>
      <c r="B3" s="17"/>
      <c r="C3" s="17"/>
      <c r="D3" s="17"/>
      <c r="E3" s="17"/>
      <c r="F3" s="17"/>
      <c r="G3" s="17"/>
      <c r="H3" s="17"/>
    </row>
    <row r="4" spans="1:8" x14ac:dyDescent="0.25">
      <c r="A4" s="17" t="s">
        <v>55</v>
      </c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56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57</v>
      </c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58</v>
      </c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7"/>
      <c r="C8" s="17"/>
      <c r="D8" s="17"/>
      <c r="E8" s="17"/>
      <c r="F8" s="17"/>
      <c r="G8" s="17"/>
      <c r="H8" s="17"/>
    </row>
    <row r="9" spans="1:8" ht="49.5" customHeight="1" x14ac:dyDescent="0.25">
      <c r="A9" s="21" t="s">
        <v>64</v>
      </c>
      <c r="B9" s="22"/>
      <c r="C9" s="22"/>
      <c r="D9" s="22"/>
      <c r="E9" s="22"/>
      <c r="F9" s="22"/>
      <c r="G9" s="22"/>
      <c r="H9" s="23"/>
    </row>
    <row r="10" spans="1:8" x14ac:dyDescent="0.25">
      <c r="A10" s="18" t="s">
        <v>59</v>
      </c>
      <c r="B10" s="18"/>
      <c r="C10" s="18"/>
      <c r="D10" s="18"/>
      <c r="E10" s="18"/>
      <c r="F10" s="18"/>
      <c r="G10" s="18"/>
      <c r="H10" s="18"/>
    </row>
    <row r="11" spans="1:8" ht="45" x14ac:dyDescent="0.25">
      <c r="A11" s="13" t="s">
        <v>61</v>
      </c>
      <c r="B11" s="20" t="s">
        <v>0</v>
      </c>
      <c r="C11" s="20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62</v>
      </c>
    </row>
    <row r="12" spans="1:8" x14ac:dyDescent="0.25">
      <c r="A12" s="7" t="s">
        <v>6</v>
      </c>
      <c r="B12" s="6" t="s">
        <v>7</v>
      </c>
      <c r="C12" s="8" t="s">
        <v>8</v>
      </c>
      <c r="D12" s="9">
        <v>0.99099999999999999</v>
      </c>
      <c r="E12" s="9">
        <v>0.95699999999999996</v>
      </c>
      <c r="F12" s="7" t="s">
        <v>9</v>
      </c>
      <c r="G12" s="10">
        <v>29</v>
      </c>
      <c r="H12" s="10">
        <f>E12*G12</f>
        <v>27.753</v>
      </c>
    </row>
    <row r="13" spans="1:8" x14ac:dyDescent="0.25">
      <c r="A13" s="7" t="s">
        <v>6</v>
      </c>
      <c r="B13" s="6" t="s">
        <v>10</v>
      </c>
      <c r="C13" s="8" t="s">
        <v>8</v>
      </c>
      <c r="D13" s="9">
        <v>1.1040000000000001</v>
      </c>
      <c r="E13" s="9">
        <v>1.075</v>
      </c>
      <c r="F13" s="7" t="s">
        <v>9</v>
      </c>
      <c r="G13" s="10">
        <v>29</v>
      </c>
      <c r="H13" s="10">
        <f>E13*G13</f>
        <v>31.174999999999997</v>
      </c>
    </row>
    <row r="14" spans="1:8" x14ac:dyDescent="0.25">
      <c r="A14" s="7" t="s">
        <v>6</v>
      </c>
      <c r="B14" s="6" t="s">
        <v>11</v>
      </c>
      <c r="C14" s="8" t="s">
        <v>8</v>
      </c>
      <c r="D14" s="9">
        <v>1.6140000000000001</v>
      </c>
      <c r="E14" s="9">
        <v>1.5980000000000001</v>
      </c>
      <c r="F14" s="7" t="s">
        <v>9</v>
      </c>
      <c r="G14" s="10">
        <v>29</v>
      </c>
      <c r="H14" s="10">
        <f>E14*G14</f>
        <v>46.342000000000006</v>
      </c>
    </row>
    <row r="15" spans="1:8" x14ac:dyDescent="0.25">
      <c r="A15" s="7" t="s">
        <v>6</v>
      </c>
      <c r="B15" s="6" t="s">
        <v>12</v>
      </c>
      <c r="C15" s="8" t="s">
        <v>8</v>
      </c>
      <c r="D15" s="9">
        <v>1.7310000000000001</v>
      </c>
      <c r="E15" s="9">
        <v>1.6120000000000001</v>
      </c>
      <c r="F15" s="7" t="s">
        <v>9</v>
      </c>
      <c r="G15" s="10">
        <v>29</v>
      </c>
      <c r="H15" s="10">
        <f>E15*G15</f>
        <v>46.748000000000005</v>
      </c>
    </row>
    <row r="16" spans="1:8" x14ac:dyDescent="0.25">
      <c r="A16" s="7" t="s">
        <v>6</v>
      </c>
      <c r="B16" s="6" t="s">
        <v>13</v>
      </c>
      <c r="C16" s="8" t="s">
        <v>8</v>
      </c>
      <c r="D16" s="9">
        <v>1.3120000000000001</v>
      </c>
      <c r="E16" s="9">
        <v>0.44800000000000001</v>
      </c>
      <c r="F16" s="7" t="s">
        <v>9</v>
      </c>
      <c r="G16" s="10">
        <v>29</v>
      </c>
      <c r="H16" s="10">
        <f>E16*G16</f>
        <v>12.992000000000001</v>
      </c>
    </row>
    <row r="17" spans="1:8" x14ac:dyDescent="0.25">
      <c r="A17" s="7" t="s">
        <v>6</v>
      </c>
      <c r="B17" s="6" t="s">
        <v>14</v>
      </c>
      <c r="C17" s="8" t="s">
        <v>8</v>
      </c>
      <c r="D17" s="9">
        <v>2.89</v>
      </c>
      <c r="E17" s="9">
        <v>1.4730000000000001</v>
      </c>
      <c r="F17" s="7" t="s">
        <v>9</v>
      </c>
      <c r="G17" s="10">
        <v>29</v>
      </c>
      <c r="H17" s="10">
        <f>E17*G17</f>
        <v>42.717000000000006</v>
      </c>
    </row>
    <row r="18" spans="1:8" x14ac:dyDescent="0.25">
      <c r="A18" s="12" t="s">
        <v>15</v>
      </c>
      <c r="B18" s="13"/>
      <c r="C18" s="14"/>
      <c r="D18" s="15">
        <f>SUM(D12:D17)</f>
        <v>9.6420000000000012</v>
      </c>
      <c r="E18" s="15">
        <f>SUM(E12:E17)</f>
        <v>7.1630000000000003</v>
      </c>
      <c r="F18" s="12"/>
      <c r="G18" s="16"/>
      <c r="H18" s="16">
        <f>SUM(H12:H17)</f>
        <v>207.72700000000003</v>
      </c>
    </row>
    <row r="19" spans="1:8" x14ac:dyDescent="0.25">
      <c r="A19" s="7"/>
      <c r="B19" s="5"/>
      <c r="C19" s="11"/>
      <c r="D19" s="9"/>
      <c r="E19" s="9"/>
      <c r="F19" s="7"/>
      <c r="G19" s="10"/>
      <c r="H19" s="10"/>
    </row>
    <row r="20" spans="1:8" x14ac:dyDescent="0.25">
      <c r="A20" s="7" t="s">
        <v>16</v>
      </c>
      <c r="B20" s="6" t="s">
        <v>17</v>
      </c>
      <c r="C20" s="8" t="s">
        <v>8</v>
      </c>
      <c r="D20" s="9">
        <v>2.4049999999999998</v>
      </c>
      <c r="E20" s="9">
        <v>2.4049999999999998</v>
      </c>
      <c r="F20" s="7" t="s">
        <v>9</v>
      </c>
      <c r="G20" s="10">
        <v>29</v>
      </c>
      <c r="H20" s="10">
        <f>E20*G20</f>
        <v>69.74499999999999</v>
      </c>
    </row>
    <row r="21" spans="1:8" x14ac:dyDescent="0.25">
      <c r="A21" s="7" t="s">
        <v>16</v>
      </c>
      <c r="B21" s="6" t="s">
        <v>18</v>
      </c>
      <c r="C21" s="8" t="s">
        <v>8</v>
      </c>
      <c r="D21" s="9">
        <v>1.1719999999999999</v>
      </c>
      <c r="E21" s="9">
        <v>1.0409999999999999</v>
      </c>
      <c r="F21" s="7" t="s">
        <v>9</v>
      </c>
      <c r="G21" s="10">
        <v>29</v>
      </c>
      <c r="H21" s="10">
        <f>E21*G21</f>
        <v>30.188999999999997</v>
      </c>
    </row>
    <row r="22" spans="1:8" x14ac:dyDescent="0.25">
      <c r="A22" s="7" t="s">
        <v>16</v>
      </c>
      <c r="B22" s="6" t="s">
        <v>19</v>
      </c>
      <c r="C22" s="8" t="s">
        <v>8</v>
      </c>
      <c r="D22" s="9">
        <v>3.4430000000000001</v>
      </c>
      <c r="E22" s="9">
        <v>0.86399999999999999</v>
      </c>
      <c r="F22" s="7" t="s">
        <v>9</v>
      </c>
      <c r="G22" s="10">
        <v>29</v>
      </c>
      <c r="H22" s="10">
        <f>E22*G22</f>
        <v>25.056000000000001</v>
      </c>
    </row>
    <row r="23" spans="1:8" x14ac:dyDescent="0.25">
      <c r="A23" s="7" t="s">
        <v>16</v>
      </c>
      <c r="B23" s="6" t="s">
        <v>20</v>
      </c>
      <c r="C23" s="8" t="s">
        <v>8</v>
      </c>
      <c r="D23" s="9">
        <v>3.1379999999999999</v>
      </c>
      <c r="E23" s="9">
        <v>0.89600000000000002</v>
      </c>
      <c r="F23" s="7" t="s">
        <v>9</v>
      </c>
      <c r="G23" s="10">
        <v>29</v>
      </c>
      <c r="H23" s="10">
        <f>E23*G23</f>
        <v>25.984000000000002</v>
      </c>
    </row>
    <row r="24" spans="1:8" x14ac:dyDescent="0.25">
      <c r="A24" s="7" t="s">
        <v>16</v>
      </c>
      <c r="B24" s="6" t="s">
        <v>21</v>
      </c>
      <c r="C24" s="8" t="s">
        <v>8</v>
      </c>
      <c r="D24" s="9">
        <v>4.1040000000000001</v>
      </c>
      <c r="E24" s="9">
        <v>0.76200000000000001</v>
      </c>
      <c r="F24" s="7" t="s">
        <v>9</v>
      </c>
      <c r="G24" s="10">
        <v>29</v>
      </c>
      <c r="H24" s="10">
        <f>E24*G24</f>
        <v>22.097999999999999</v>
      </c>
    </row>
    <row r="25" spans="1:8" x14ac:dyDescent="0.25">
      <c r="A25" s="12" t="s">
        <v>15</v>
      </c>
      <c r="B25" s="13"/>
      <c r="C25" s="14"/>
      <c r="D25" s="15">
        <f>SUM(D20:D24)</f>
        <v>14.262</v>
      </c>
      <c r="E25" s="15">
        <f>SUM(E20:E24)</f>
        <v>5.968</v>
      </c>
      <c r="F25" s="12"/>
      <c r="G25" s="16"/>
      <c r="H25" s="16">
        <f>SUM(H20:H24)</f>
        <v>173.072</v>
      </c>
    </row>
    <row r="26" spans="1:8" x14ac:dyDescent="0.25">
      <c r="A26" s="7"/>
      <c r="B26" s="5"/>
      <c r="C26" s="11"/>
      <c r="D26" s="9"/>
      <c r="E26" s="9"/>
      <c r="F26" s="7"/>
      <c r="G26" s="10"/>
      <c r="H26" s="10"/>
    </row>
    <row r="27" spans="1:8" x14ac:dyDescent="0.25">
      <c r="A27" s="7" t="s">
        <v>22</v>
      </c>
      <c r="B27" s="6" t="s">
        <v>23</v>
      </c>
      <c r="C27" s="8" t="s">
        <v>8</v>
      </c>
      <c r="D27" s="9">
        <v>3.4870000000000001</v>
      </c>
      <c r="E27" s="9">
        <v>0.11600000000000001</v>
      </c>
      <c r="F27" s="7" t="s">
        <v>9</v>
      </c>
      <c r="G27" s="10">
        <v>29</v>
      </c>
      <c r="H27" s="10">
        <f>E27*G27</f>
        <v>3.3640000000000003</v>
      </c>
    </row>
    <row r="28" spans="1:8" x14ac:dyDescent="0.25">
      <c r="A28" s="7" t="s">
        <v>22</v>
      </c>
      <c r="B28" s="6" t="s">
        <v>24</v>
      </c>
      <c r="C28" s="8" t="s">
        <v>8</v>
      </c>
      <c r="D28" s="9">
        <v>3.5339999999999998</v>
      </c>
      <c r="E28" s="9">
        <v>1.046</v>
      </c>
      <c r="F28" s="7" t="s">
        <v>9</v>
      </c>
      <c r="G28" s="10">
        <v>29</v>
      </c>
      <c r="H28" s="10">
        <f>E28*G28</f>
        <v>30.334</v>
      </c>
    </row>
    <row r="29" spans="1:8" x14ac:dyDescent="0.25">
      <c r="A29" s="7" t="s">
        <v>22</v>
      </c>
      <c r="B29" s="6" t="s">
        <v>25</v>
      </c>
      <c r="C29" s="8" t="s">
        <v>8</v>
      </c>
      <c r="D29" s="9">
        <v>1.2270000000000001</v>
      </c>
      <c r="E29" s="9">
        <v>0.65100000000000002</v>
      </c>
      <c r="F29" s="7" t="s">
        <v>9</v>
      </c>
      <c r="G29" s="10">
        <v>29</v>
      </c>
      <c r="H29" s="10">
        <f>E29*G29</f>
        <v>18.879000000000001</v>
      </c>
    </row>
    <row r="30" spans="1:8" x14ac:dyDescent="0.25">
      <c r="A30" s="7" t="s">
        <v>22</v>
      </c>
      <c r="B30" s="6" t="s">
        <v>26</v>
      </c>
      <c r="C30" s="8" t="s">
        <v>8</v>
      </c>
      <c r="D30" s="9">
        <v>0.55600000000000005</v>
      </c>
      <c r="E30" s="9">
        <v>0.54</v>
      </c>
      <c r="F30" s="7" t="s">
        <v>9</v>
      </c>
      <c r="G30" s="10">
        <v>29</v>
      </c>
      <c r="H30" s="10">
        <f>E30*G30</f>
        <v>15.66</v>
      </c>
    </row>
    <row r="31" spans="1:8" x14ac:dyDescent="0.25">
      <c r="A31" s="12" t="s">
        <v>15</v>
      </c>
      <c r="B31" s="13"/>
      <c r="C31" s="14"/>
      <c r="D31" s="15">
        <f>SUM(D27:D30)</f>
        <v>8.8039999999999985</v>
      </c>
      <c r="E31" s="15">
        <f>SUM(E27:E30)</f>
        <v>2.3530000000000002</v>
      </c>
      <c r="F31" s="12"/>
      <c r="G31" s="16"/>
      <c r="H31" s="16">
        <f>SUM(H27:H30)</f>
        <v>68.236999999999995</v>
      </c>
    </row>
    <row r="32" spans="1:8" x14ac:dyDescent="0.25">
      <c r="A32" s="7"/>
      <c r="B32" s="5"/>
      <c r="C32" s="11"/>
      <c r="D32" s="9"/>
      <c r="E32" s="9"/>
      <c r="F32" s="7"/>
      <c r="G32" s="10"/>
      <c r="H32" s="10"/>
    </row>
    <row r="33" spans="1:8" x14ac:dyDescent="0.25">
      <c r="A33" s="7" t="s">
        <v>27</v>
      </c>
      <c r="B33" s="6" t="s">
        <v>28</v>
      </c>
      <c r="C33" s="8" t="s">
        <v>8</v>
      </c>
      <c r="D33" s="9">
        <v>3.9409999999999998</v>
      </c>
      <c r="E33" s="9">
        <v>0.33700000000000002</v>
      </c>
      <c r="F33" s="7" t="s">
        <v>9</v>
      </c>
      <c r="G33" s="10">
        <v>29</v>
      </c>
      <c r="H33" s="10">
        <f>E33*G33</f>
        <v>9.7730000000000015</v>
      </c>
    </row>
    <row r="34" spans="1:8" x14ac:dyDescent="0.25">
      <c r="A34" s="7" t="s">
        <v>27</v>
      </c>
      <c r="B34" s="6" t="s">
        <v>29</v>
      </c>
      <c r="C34" s="8" t="s">
        <v>8</v>
      </c>
      <c r="D34" s="9">
        <v>0.29599999999999999</v>
      </c>
      <c r="E34" s="9">
        <v>5.0999999999999997E-2</v>
      </c>
      <c r="F34" s="7" t="s">
        <v>9</v>
      </c>
      <c r="G34" s="10">
        <v>29</v>
      </c>
      <c r="H34" s="10">
        <f>E34*G34</f>
        <v>1.4789999999999999</v>
      </c>
    </row>
    <row r="35" spans="1:8" x14ac:dyDescent="0.25">
      <c r="A35" s="7" t="s">
        <v>27</v>
      </c>
      <c r="B35" s="6" t="s">
        <v>30</v>
      </c>
      <c r="C35" s="8" t="s">
        <v>8</v>
      </c>
      <c r="D35" s="9">
        <v>0.91500000000000004</v>
      </c>
      <c r="E35" s="9">
        <v>0.91500000000000004</v>
      </c>
      <c r="F35" s="7" t="s">
        <v>9</v>
      </c>
      <c r="G35" s="10">
        <v>29</v>
      </c>
      <c r="H35" s="10">
        <f>E35*G35</f>
        <v>26.535</v>
      </c>
    </row>
    <row r="36" spans="1:8" x14ac:dyDescent="0.25">
      <c r="A36" s="7" t="s">
        <v>27</v>
      </c>
      <c r="B36" s="6" t="s">
        <v>31</v>
      </c>
      <c r="C36" s="8" t="s">
        <v>8</v>
      </c>
      <c r="D36" s="9">
        <v>3.117</v>
      </c>
      <c r="E36" s="9">
        <v>3.9E-2</v>
      </c>
      <c r="F36" s="7" t="s">
        <v>9</v>
      </c>
      <c r="G36" s="10">
        <v>29</v>
      </c>
      <c r="H36" s="10">
        <f>E36*G36</f>
        <v>1.131</v>
      </c>
    </row>
    <row r="37" spans="1:8" x14ac:dyDescent="0.25">
      <c r="A37" s="7" t="s">
        <v>27</v>
      </c>
      <c r="B37" s="6" t="s">
        <v>31</v>
      </c>
      <c r="C37" s="8" t="s">
        <v>8</v>
      </c>
      <c r="D37" s="9">
        <v>3.117</v>
      </c>
      <c r="E37" s="9">
        <v>1.155</v>
      </c>
      <c r="F37" s="7" t="s">
        <v>9</v>
      </c>
      <c r="G37" s="10">
        <v>29</v>
      </c>
      <c r="H37" s="10">
        <f>E37*G37</f>
        <v>33.494999999999997</v>
      </c>
    </row>
    <row r="38" spans="1:8" x14ac:dyDescent="0.25">
      <c r="A38" s="7" t="s">
        <v>27</v>
      </c>
      <c r="B38" s="6" t="s">
        <v>32</v>
      </c>
      <c r="C38" s="8" t="s">
        <v>8</v>
      </c>
      <c r="D38" s="9">
        <v>6.3090000000000002</v>
      </c>
      <c r="E38" s="9">
        <v>6.1429999999999998</v>
      </c>
      <c r="F38" s="7" t="s">
        <v>9</v>
      </c>
      <c r="G38" s="10">
        <v>29</v>
      </c>
      <c r="H38" s="10">
        <f>E38*G38</f>
        <v>178.14699999999999</v>
      </c>
    </row>
    <row r="39" spans="1:8" x14ac:dyDescent="0.25">
      <c r="A39" s="7" t="s">
        <v>27</v>
      </c>
      <c r="B39" s="6" t="s">
        <v>33</v>
      </c>
      <c r="C39" s="8" t="s">
        <v>8</v>
      </c>
      <c r="D39" s="9">
        <v>0.84599999999999997</v>
      </c>
      <c r="E39" s="9">
        <v>0.84599999999999997</v>
      </c>
      <c r="F39" s="7" t="s">
        <v>9</v>
      </c>
      <c r="G39" s="10">
        <v>29</v>
      </c>
      <c r="H39" s="10">
        <f>E39*G39</f>
        <v>24.533999999999999</v>
      </c>
    </row>
    <row r="40" spans="1:8" x14ac:dyDescent="0.25">
      <c r="A40" s="7" t="s">
        <v>27</v>
      </c>
      <c r="B40" s="6" t="s">
        <v>34</v>
      </c>
      <c r="C40" s="8" t="s">
        <v>8</v>
      </c>
      <c r="D40" s="9">
        <v>2.0499999999999998</v>
      </c>
      <c r="E40" s="9">
        <v>0.69599999999999995</v>
      </c>
      <c r="F40" s="7" t="s">
        <v>9</v>
      </c>
      <c r="G40" s="10">
        <v>29</v>
      </c>
      <c r="H40" s="10">
        <f>E40*G40</f>
        <v>20.183999999999997</v>
      </c>
    </row>
    <row r="41" spans="1:8" x14ac:dyDescent="0.25">
      <c r="A41" s="7" t="s">
        <v>27</v>
      </c>
      <c r="B41" s="6" t="s">
        <v>35</v>
      </c>
      <c r="C41" s="8" t="s">
        <v>8</v>
      </c>
      <c r="D41" s="9">
        <v>0.79</v>
      </c>
      <c r="E41" s="9">
        <v>0.79</v>
      </c>
      <c r="F41" s="7" t="s">
        <v>9</v>
      </c>
      <c r="G41" s="10">
        <v>29</v>
      </c>
      <c r="H41" s="10">
        <f>E41*G41</f>
        <v>22.91</v>
      </c>
    </row>
    <row r="42" spans="1:8" x14ac:dyDescent="0.25">
      <c r="A42" s="7" t="s">
        <v>27</v>
      </c>
      <c r="B42" s="6" t="s">
        <v>36</v>
      </c>
      <c r="C42" s="8" t="s">
        <v>8</v>
      </c>
      <c r="D42" s="9">
        <v>1.51</v>
      </c>
      <c r="E42" s="9">
        <v>0.78</v>
      </c>
      <c r="F42" s="7" t="s">
        <v>9</v>
      </c>
      <c r="G42" s="10">
        <v>29</v>
      </c>
      <c r="H42" s="10">
        <f>E42*G42</f>
        <v>22.62</v>
      </c>
    </row>
    <row r="43" spans="1:8" x14ac:dyDescent="0.25">
      <c r="A43" s="7" t="s">
        <v>27</v>
      </c>
      <c r="B43" s="6" t="s">
        <v>37</v>
      </c>
      <c r="C43" s="8" t="s">
        <v>8</v>
      </c>
      <c r="D43" s="9">
        <v>0.28299999999999997</v>
      </c>
      <c r="E43" s="9">
        <v>0.28299999999999997</v>
      </c>
      <c r="F43" s="7" t="s">
        <v>9</v>
      </c>
      <c r="G43" s="10">
        <v>29</v>
      </c>
      <c r="H43" s="10">
        <f>E43*G43</f>
        <v>8.206999999999999</v>
      </c>
    </row>
    <row r="44" spans="1:8" x14ac:dyDescent="0.25">
      <c r="A44" s="7" t="s">
        <v>27</v>
      </c>
      <c r="B44" s="6" t="s">
        <v>38</v>
      </c>
      <c r="C44" s="8" t="s">
        <v>8</v>
      </c>
      <c r="D44" s="9">
        <v>1.1830000000000001</v>
      </c>
      <c r="E44" s="9">
        <v>0.35</v>
      </c>
      <c r="F44" s="7" t="s">
        <v>9</v>
      </c>
      <c r="G44" s="10">
        <v>29</v>
      </c>
      <c r="H44" s="10">
        <f>E44*G44</f>
        <v>10.149999999999999</v>
      </c>
    </row>
    <row r="45" spans="1:8" x14ac:dyDescent="0.25">
      <c r="A45" s="7" t="s">
        <v>27</v>
      </c>
      <c r="B45" s="6" t="s">
        <v>39</v>
      </c>
      <c r="C45" s="8" t="s">
        <v>8</v>
      </c>
      <c r="D45" s="9">
        <v>1.464</v>
      </c>
      <c r="E45" s="9">
        <v>1.202</v>
      </c>
      <c r="F45" s="7" t="s">
        <v>9</v>
      </c>
      <c r="G45" s="10">
        <v>29</v>
      </c>
      <c r="H45" s="10">
        <f>E45*G45</f>
        <v>34.857999999999997</v>
      </c>
    </row>
    <row r="46" spans="1:8" x14ac:dyDescent="0.25">
      <c r="A46" s="7" t="s">
        <v>27</v>
      </c>
      <c r="B46" s="6" t="s">
        <v>40</v>
      </c>
      <c r="C46" s="8" t="s">
        <v>8</v>
      </c>
      <c r="D46" s="9">
        <v>0.70399999999999996</v>
      </c>
      <c r="E46" s="9">
        <v>0.58299999999999996</v>
      </c>
      <c r="F46" s="7" t="s">
        <v>9</v>
      </c>
      <c r="G46" s="10">
        <v>29</v>
      </c>
      <c r="H46" s="10">
        <f>E46*G46</f>
        <v>16.907</v>
      </c>
    </row>
    <row r="47" spans="1:8" x14ac:dyDescent="0.25">
      <c r="A47" s="7" t="s">
        <v>27</v>
      </c>
      <c r="B47" s="6" t="s">
        <v>41</v>
      </c>
      <c r="C47" s="8" t="s">
        <v>8</v>
      </c>
      <c r="D47" s="9">
        <v>4.8419999999999996</v>
      </c>
      <c r="E47" s="9">
        <v>2.1320000000000001</v>
      </c>
      <c r="F47" s="7" t="s">
        <v>9</v>
      </c>
      <c r="G47" s="10">
        <v>29</v>
      </c>
      <c r="H47" s="10">
        <f>E47*G47</f>
        <v>61.828000000000003</v>
      </c>
    </row>
    <row r="48" spans="1:8" x14ac:dyDescent="0.25">
      <c r="A48" s="7" t="s">
        <v>27</v>
      </c>
      <c r="B48" s="6" t="s">
        <v>42</v>
      </c>
      <c r="C48" s="8" t="s">
        <v>8</v>
      </c>
      <c r="D48" s="9">
        <v>3.9660000000000002</v>
      </c>
      <c r="E48" s="9">
        <v>0.35099999999999998</v>
      </c>
      <c r="F48" s="7" t="s">
        <v>9</v>
      </c>
      <c r="G48" s="10">
        <v>29</v>
      </c>
      <c r="H48" s="10">
        <f>E48*G48</f>
        <v>10.178999999999998</v>
      </c>
    </row>
    <row r="49" spans="1:8" x14ac:dyDescent="0.25">
      <c r="A49" s="7" t="s">
        <v>27</v>
      </c>
      <c r="B49" s="6" t="s">
        <v>43</v>
      </c>
      <c r="C49" s="8" t="s">
        <v>8</v>
      </c>
      <c r="D49" s="9">
        <v>1.6160000000000001</v>
      </c>
      <c r="E49" s="9">
        <v>1.615</v>
      </c>
      <c r="F49" s="7" t="s">
        <v>9</v>
      </c>
      <c r="G49" s="10">
        <v>29</v>
      </c>
      <c r="H49" s="10">
        <f>E49*G49</f>
        <v>46.835000000000001</v>
      </c>
    </row>
    <row r="50" spans="1:8" x14ac:dyDescent="0.25">
      <c r="A50" s="12" t="s">
        <v>15</v>
      </c>
      <c r="B50" s="13"/>
      <c r="C50" s="14"/>
      <c r="D50" s="15">
        <f>SUM(D33:D49)</f>
        <v>36.948999999999998</v>
      </c>
      <c r="E50" s="15">
        <f>SUM(E33:E49)</f>
        <v>18.267999999999997</v>
      </c>
      <c r="F50" s="12"/>
      <c r="G50" s="16"/>
      <c r="H50" s="16">
        <f>SUM(H33:H49)</f>
        <v>529.77200000000005</v>
      </c>
    </row>
    <row r="51" spans="1:8" x14ac:dyDescent="0.25">
      <c r="A51" s="7"/>
      <c r="B51" s="5"/>
      <c r="C51" s="11"/>
      <c r="D51" s="9"/>
      <c r="E51" s="9"/>
      <c r="F51" s="7"/>
      <c r="G51" s="10"/>
      <c r="H51" s="10"/>
    </row>
    <row r="52" spans="1:8" x14ac:dyDescent="0.25">
      <c r="A52" s="7" t="s">
        <v>44</v>
      </c>
      <c r="B52" s="6" t="s">
        <v>45</v>
      </c>
      <c r="C52" s="8" t="s">
        <v>8</v>
      </c>
      <c r="D52" s="9">
        <v>0.82</v>
      </c>
      <c r="E52" s="9">
        <v>0.82</v>
      </c>
      <c r="F52" s="7" t="s">
        <v>9</v>
      </c>
      <c r="G52" s="10">
        <v>29</v>
      </c>
      <c r="H52" s="10">
        <f>E52*G52</f>
        <v>23.779999999999998</v>
      </c>
    </row>
    <row r="53" spans="1:8" x14ac:dyDescent="0.25">
      <c r="A53" s="7" t="s">
        <v>44</v>
      </c>
      <c r="B53" s="6" t="s">
        <v>46</v>
      </c>
      <c r="C53" s="8" t="s">
        <v>8</v>
      </c>
      <c r="D53" s="9">
        <v>2.843</v>
      </c>
      <c r="E53" s="9">
        <v>0.85399999999999998</v>
      </c>
      <c r="F53" s="7" t="s">
        <v>9</v>
      </c>
      <c r="G53" s="10">
        <v>29</v>
      </c>
      <c r="H53" s="10">
        <f>E53*G53</f>
        <v>24.765999999999998</v>
      </c>
    </row>
    <row r="54" spans="1:8" x14ac:dyDescent="0.25">
      <c r="A54" s="7" t="s">
        <v>44</v>
      </c>
      <c r="B54" s="6" t="s">
        <v>47</v>
      </c>
      <c r="C54" s="8" t="s">
        <v>8</v>
      </c>
      <c r="D54" s="9">
        <v>2.6859999999999999</v>
      </c>
      <c r="E54" s="9">
        <v>1.3939999999999999</v>
      </c>
      <c r="F54" s="7" t="s">
        <v>9</v>
      </c>
      <c r="G54" s="10">
        <v>29</v>
      </c>
      <c r="H54" s="10">
        <f>E54*G54</f>
        <v>40.425999999999995</v>
      </c>
    </row>
    <row r="55" spans="1:8" x14ac:dyDescent="0.25">
      <c r="A55" s="7" t="s">
        <v>44</v>
      </c>
      <c r="B55" s="6" t="s">
        <v>19</v>
      </c>
      <c r="C55" s="8" t="s">
        <v>8</v>
      </c>
      <c r="D55" s="9">
        <v>3.4430000000000001</v>
      </c>
      <c r="E55" s="9">
        <v>1.458</v>
      </c>
      <c r="F55" s="7" t="s">
        <v>9</v>
      </c>
      <c r="G55" s="10">
        <v>29</v>
      </c>
      <c r="H55" s="10">
        <f>E55*G55</f>
        <v>42.281999999999996</v>
      </c>
    </row>
    <row r="56" spans="1:8" x14ac:dyDescent="0.25">
      <c r="A56" s="7" t="s">
        <v>44</v>
      </c>
      <c r="B56" s="6" t="s">
        <v>20</v>
      </c>
      <c r="C56" s="8" t="s">
        <v>8</v>
      </c>
      <c r="D56" s="9">
        <v>3.1379999999999999</v>
      </c>
      <c r="E56" s="9">
        <v>1.885</v>
      </c>
      <c r="F56" s="7" t="s">
        <v>9</v>
      </c>
      <c r="G56" s="10">
        <v>29</v>
      </c>
      <c r="H56" s="10">
        <f>E56*G56</f>
        <v>54.664999999999999</v>
      </c>
    </row>
    <row r="57" spans="1:8" x14ac:dyDescent="0.25">
      <c r="A57" s="7" t="s">
        <v>44</v>
      </c>
      <c r="B57" s="6" t="s">
        <v>21</v>
      </c>
      <c r="C57" s="8" t="s">
        <v>8</v>
      </c>
      <c r="D57" s="9">
        <v>4.1040000000000001</v>
      </c>
      <c r="E57" s="9">
        <v>2.927</v>
      </c>
      <c r="F57" s="7" t="s">
        <v>9</v>
      </c>
      <c r="G57" s="10">
        <v>29</v>
      </c>
      <c r="H57" s="10">
        <f>E57*G57</f>
        <v>84.882999999999996</v>
      </c>
    </row>
    <row r="58" spans="1:8" x14ac:dyDescent="0.25">
      <c r="A58" s="7" t="s">
        <v>44</v>
      </c>
      <c r="B58" s="6" t="s">
        <v>48</v>
      </c>
      <c r="C58" s="8" t="s">
        <v>8</v>
      </c>
      <c r="D58" s="9">
        <v>1.34</v>
      </c>
      <c r="E58" s="9">
        <v>1.34</v>
      </c>
      <c r="F58" s="7" t="s">
        <v>9</v>
      </c>
      <c r="G58" s="10">
        <v>29</v>
      </c>
      <c r="H58" s="10">
        <f>E58*G58</f>
        <v>38.86</v>
      </c>
    </row>
    <row r="59" spans="1:8" x14ac:dyDescent="0.25">
      <c r="A59" s="7" t="s">
        <v>44</v>
      </c>
      <c r="B59" s="6" t="s">
        <v>49</v>
      </c>
      <c r="C59" s="8" t="s">
        <v>8</v>
      </c>
      <c r="D59" s="9">
        <v>2.6190000000000002</v>
      </c>
      <c r="E59" s="9">
        <v>0.84299999999999997</v>
      </c>
      <c r="F59" s="7" t="s">
        <v>9</v>
      </c>
      <c r="G59" s="10">
        <v>29</v>
      </c>
      <c r="H59" s="10">
        <f>E59*G59</f>
        <v>24.446999999999999</v>
      </c>
    </row>
    <row r="60" spans="1:8" x14ac:dyDescent="0.25">
      <c r="A60" s="7" t="s">
        <v>44</v>
      </c>
      <c r="B60" s="6" t="s">
        <v>50</v>
      </c>
      <c r="C60" s="8" t="s">
        <v>8</v>
      </c>
      <c r="D60" s="9">
        <v>3.6440000000000001</v>
      </c>
      <c r="E60" s="9">
        <v>2.488</v>
      </c>
      <c r="F60" s="7" t="s">
        <v>9</v>
      </c>
      <c r="G60" s="10">
        <v>29</v>
      </c>
      <c r="H60" s="10">
        <f>E60*G60</f>
        <v>72.152000000000001</v>
      </c>
    </row>
    <row r="61" spans="1:8" x14ac:dyDescent="0.25">
      <c r="A61" s="7" t="s">
        <v>44</v>
      </c>
      <c r="B61" s="6" t="s">
        <v>51</v>
      </c>
      <c r="C61" s="8" t="s">
        <v>8</v>
      </c>
      <c r="D61" s="9">
        <v>0.88700000000000001</v>
      </c>
      <c r="E61" s="9">
        <v>0.88700000000000001</v>
      </c>
      <c r="F61" s="7" t="s">
        <v>9</v>
      </c>
      <c r="G61" s="10">
        <v>29</v>
      </c>
      <c r="H61" s="10">
        <f>E61*G61</f>
        <v>25.722999999999999</v>
      </c>
    </row>
    <row r="62" spans="1:8" x14ac:dyDescent="0.25">
      <c r="A62" s="7" t="s">
        <v>44</v>
      </c>
      <c r="B62" s="6" t="s">
        <v>52</v>
      </c>
      <c r="C62" s="8" t="s">
        <v>8</v>
      </c>
      <c r="D62" s="9">
        <v>2.2320000000000002</v>
      </c>
      <c r="E62" s="9">
        <v>0.90200000000000002</v>
      </c>
      <c r="F62" s="7" t="s">
        <v>9</v>
      </c>
      <c r="G62" s="10">
        <v>29</v>
      </c>
      <c r="H62" s="10">
        <f>E62*G62</f>
        <v>26.158000000000001</v>
      </c>
    </row>
    <row r="63" spans="1:8" x14ac:dyDescent="0.25">
      <c r="A63" s="12" t="s">
        <v>15</v>
      </c>
      <c r="B63" s="13"/>
      <c r="C63" s="14"/>
      <c r="D63" s="15">
        <f>SUM(D52:D62)</f>
        <v>27.756</v>
      </c>
      <c r="E63" s="15">
        <f>SUM(E52:E62)</f>
        <v>15.797999999999998</v>
      </c>
      <c r="F63" s="12"/>
      <c r="G63" s="16"/>
      <c r="H63" s="16">
        <f>SUM(H52:H62)</f>
        <v>458.142</v>
      </c>
    </row>
    <row r="64" spans="1:8" x14ac:dyDescent="0.25">
      <c r="A64" s="12" t="s">
        <v>63</v>
      </c>
      <c r="B64" s="13"/>
      <c r="C64" s="14"/>
      <c r="D64" s="15">
        <f>D63+D50+D31+D25+D18</f>
        <v>97.412999999999997</v>
      </c>
      <c r="E64" s="15">
        <f>E63+E50+E31+E25+E18</f>
        <v>49.55</v>
      </c>
      <c r="F64" s="12"/>
      <c r="G64" s="16"/>
      <c r="H64" s="16">
        <f>H63+H50+H31+H25+H18</f>
        <v>1436.95</v>
      </c>
    </row>
    <row r="65" spans="2:8" x14ac:dyDescent="0.25">
      <c r="B65" s="1"/>
      <c r="C65" s="2"/>
      <c r="D65" s="3"/>
      <c r="E65" s="3"/>
      <c r="G65" s="4"/>
      <c r="H65" s="4"/>
    </row>
  </sheetData>
  <mergeCells count="10">
    <mergeCell ref="A5:H5"/>
    <mergeCell ref="A1:H1"/>
    <mergeCell ref="A2:H2"/>
    <mergeCell ref="A3:H3"/>
    <mergeCell ref="A4:H4"/>
    <mergeCell ref="A6:H6"/>
    <mergeCell ref="A8:H8"/>
    <mergeCell ref="A10:H10"/>
    <mergeCell ref="A9:H9"/>
    <mergeCell ref="A7:H7"/>
  </mergeCells>
  <pageMargins left="0.74803149606299213" right="0.74803149606299213" top="0.98425196850393704" bottom="0.98425196850393704" header="0.51181102362204722" footer="0.51181102362204722"/>
  <pageSetup paperSize="9" scale="98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2023-11-10T08:23:39Z</cp:lastPrinted>
  <dcterms:created xsi:type="dcterms:W3CDTF">2023-11-09T11:06:20Z</dcterms:created>
  <dcterms:modified xsi:type="dcterms:W3CDTF">2023-11-10T08:23:42Z</dcterms:modified>
</cp:coreProperties>
</file>